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160" sheetId="2" r:id="rId1"/>
  </sheets>
  <calcPr calcId="15251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3" i="2"/>
  <c r="J12" i="2" l="1"/>
  <c r="K12" i="2" s="1"/>
  <c r="J15" i="2"/>
  <c r="K15" i="2" s="1"/>
  <c r="J16" i="2"/>
  <c r="K16" i="2" s="1"/>
  <c r="J11" i="2"/>
  <c r="K11" i="2" s="1"/>
  <c r="J13" i="2"/>
  <c r="K13" i="2" s="1"/>
  <c r="J10" i="2"/>
  <c r="K10" i="2" s="1"/>
  <c r="J9" i="2"/>
  <c r="K9" i="2" s="1"/>
  <c r="J8" i="2"/>
  <c r="K8" i="2" s="1"/>
  <c r="J7" i="2"/>
  <c r="K7" i="2" s="1"/>
  <c r="J6" i="2"/>
  <c r="K6" i="2" s="1"/>
  <c r="J5" i="2"/>
  <c r="K5" i="2" s="1"/>
  <c r="J4" i="2"/>
  <c r="K4" i="2" s="1"/>
  <c r="J3" i="2"/>
  <c r="K18" i="2" l="1"/>
  <c r="J14" i="2"/>
  <c r="K3" i="2"/>
  <c r="K14" i="2" l="1"/>
  <c r="K19" i="2" s="1"/>
  <c r="K20" i="2"/>
</calcChain>
</file>

<file path=xl/sharedStrings.xml><?xml version="1.0" encoding="utf-8"?>
<sst xmlns="http://schemas.openxmlformats.org/spreadsheetml/2006/main" count="57" uniqueCount="48">
  <si>
    <t>LP</t>
  </si>
  <si>
    <t>NR POZ. W STWPL</t>
  </si>
  <si>
    <t>KOD CZYNNOŚCI DO ROZLICZENIA</t>
  </si>
  <si>
    <t>CZYNNOŚĆ- OPIS PRAC</t>
  </si>
  <si>
    <t>JEDNOSTKA MIARY</t>
  </si>
  <si>
    <t>ILOSĆ</t>
  </si>
  <si>
    <t>WARTOSĆ CAŁKOWITA NETTO W PLN</t>
  </si>
  <si>
    <t>CENA JEDNOSTKOWA NETTO W PLN</t>
  </si>
  <si>
    <t>STAWKA VAT</t>
  </si>
  <si>
    <t>WARTOŚC VAT W PLN</t>
  </si>
  <si>
    <t>WARTOŚĆ CAŁKOWITA BRUTTO W PLN</t>
  </si>
  <si>
    <t>PREP-JEL</t>
  </si>
  <si>
    <t>PREPARACJA POROŻA JELENIA BYKA</t>
  </si>
  <si>
    <t>SZ</t>
  </si>
  <si>
    <t>PREP-ORĘŻ</t>
  </si>
  <si>
    <t>PREPARACJA ORĘŻY DZIKA</t>
  </si>
  <si>
    <t>RAZEM NETTO</t>
  </si>
  <si>
    <t>RAZEM BRUTTO</t>
  </si>
  <si>
    <t>RAZEM VAT</t>
  </si>
  <si>
    <t>PREP-ROG</t>
  </si>
  <si>
    <t>PREPARACJA PAROSTKÓW ROGACZA</t>
  </si>
  <si>
    <t>SZT</t>
  </si>
  <si>
    <t>GRODZ-EL3</t>
  </si>
  <si>
    <t>GRODZENIE PÓL PASTUCHEM ELEKTRYCZNYM- 3 PRZEWODY</t>
  </si>
  <si>
    <t>HM</t>
  </si>
  <si>
    <t>LIKW-EL</t>
  </si>
  <si>
    <t>LIKWIDACJA GRODZENIA ELEKTRYCZNEGO</t>
  </si>
  <si>
    <t>GODZ RŁ23</t>
  </si>
  <si>
    <t>PRACE GODZINOWE RĘCZNE W ŁOWIECTWIE</t>
  </si>
  <si>
    <t>H</t>
  </si>
  <si>
    <t>GODZ MŁ23</t>
  </si>
  <si>
    <t>PRACE GODZINOWE CIĄGNIKOWE W ŁOWIECTWIE</t>
  </si>
  <si>
    <t>GODZ ŁU23</t>
  </si>
  <si>
    <t>PRACE GODZINOWE RĘCZNE Z URZĄDZENIEM MECHANICZNYM W ŁOWIECTWIE</t>
  </si>
  <si>
    <t>Ł-KAR-POL</t>
  </si>
  <si>
    <t>POJAZD DO PRZEWOZU POZYSKANEJ ZWIERZYNY</t>
  </si>
  <si>
    <t>Ł-NAG-POL</t>
  </si>
  <si>
    <t>OSOBA DO NAGANKI Z TRANSPORTEM</t>
  </si>
  <si>
    <t>OSOB</t>
  </si>
  <si>
    <t>Ł-POJ-POL</t>
  </si>
  <si>
    <t>POJAZD DO TRANSPORTU MYŚLIWYCH</t>
  </si>
  <si>
    <t>Ł-POM-POL</t>
  </si>
  <si>
    <t>OSOBA DO POMOCY ORGANIZACJI POLOWANIA ZBIOROWEGO</t>
  </si>
  <si>
    <t>Ł-PSY-POL</t>
  </si>
  <si>
    <t>Ł-TREBACZ</t>
  </si>
  <si>
    <t>TRĘBACZ SYGNAŁÓW MYSLIWSKICH</t>
  </si>
  <si>
    <t>Załącznik nr 1A - Formularz ofertowy - Pakiet 22/160</t>
  </si>
  <si>
    <t>PIES DO NAGONKI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</si>
</sst>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topLeftCell="A11" zoomScaleNormal="100" workbookViewId="0">
      <selection activeCell="F16" sqref="F16"/>
    </sheetView>
  </sheetViews>
  <sheetFormatPr defaultRowHeight="15" x14ac:dyDescent="0.25"/>
  <cols>
    <col min="1" max="1" width="4.28515625" customWidth="1"/>
    <col min="2" max="2" width="10" customWidth="1"/>
    <col min="3" max="3" width="13.85546875" customWidth="1"/>
    <col min="4" max="4" width="26.7109375" customWidth="1"/>
    <col min="5" max="5" width="11.42578125" customWidth="1"/>
    <col min="6" max="6" width="7.28515625" customWidth="1"/>
    <col min="7" max="7" width="13.42578125" customWidth="1"/>
    <col min="8" max="8" width="12.7109375" customWidth="1"/>
    <col min="9" max="9" width="8.5703125" customWidth="1"/>
    <col min="10" max="10" width="11.140625" customWidth="1"/>
    <col min="11" max="11" width="11.7109375" customWidth="1"/>
  </cols>
  <sheetData>
    <row r="1" spans="1:1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5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</v>
      </c>
      <c r="H2" s="1" t="s">
        <v>6</v>
      </c>
      <c r="I2" s="1" t="s">
        <v>8</v>
      </c>
      <c r="J2" s="1" t="s">
        <v>9</v>
      </c>
      <c r="K2" s="1" t="s">
        <v>10</v>
      </c>
    </row>
    <row r="3" spans="1:11" ht="41.25" customHeight="1" x14ac:dyDescent="0.25">
      <c r="A3" s="1">
        <v>1</v>
      </c>
      <c r="B3" s="1">
        <v>512</v>
      </c>
      <c r="C3" s="1" t="s">
        <v>11</v>
      </c>
      <c r="D3" s="1" t="s">
        <v>12</v>
      </c>
      <c r="E3" s="1" t="s">
        <v>13</v>
      </c>
      <c r="F3" s="10">
        <v>20</v>
      </c>
      <c r="G3" s="1"/>
      <c r="H3" s="1">
        <f>F3*G3</f>
        <v>0</v>
      </c>
      <c r="I3" s="1">
        <v>23</v>
      </c>
      <c r="J3" s="1">
        <f>H3*23%</f>
        <v>0</v>
      </c>
      <c r="K3" s="1">
        <f>J3+H3</f>
        <v>0</v>
      </c>
    </row>
    <row r="4" spans="1:11" ht="30.75" customHeight="1" x14ac:dyDescent="0.25">
      <c r="A4" s="1">
        <v>2</v>
      </c>
      <c r="B4" s="1">
        <v>513</v>
      </c>
      <c r="C4" s="1" t="s">
        <v>14</v>
      </c>
      <c r="D4" s="1" t="s">
        <v>15</v>
      </c>
      <c r="E4" s="1" t="s">
        <v>13</v>
      </c>
      <c r="F4" s="10">
        <v>5</v>
      </c>
      <c r="G4" s="1"/>
      <c r="H4" s="1">
        <f t="shared" ref="H4:H16" si="0">F4*G4</f>
        <v>0</v>
      </c>
      <c r="I4" s="1">
        <v>23</v>
      </c>
      <c r="J4" s="1">
        <f t="shared" ref="J4:J16" si="1">H4*23%</f>
        <v>0</v>
      </c>
      <c r="K4" s="1">
        <f t="shared" ref="K4:K16" si="2">J4+H4</f>
        <v>0</v>
      </c>
    </row>
    <row r="5" spans="1:11" ht="40.5" customHeight="1" x14ac:dyDescent="0.25">
      <c r="A5" s="1">
        <v>3</v>
      </c>
      <c r="B5" s="1">
        <v>514</v>
      </c>
      <c r="C5" s="1" t="s">
        <v>19</v>
      </c>
      <c r="D5" s="1" t="s">
        <v>20</v>
      </c>
      <c r="E5" s="1" t="s">
        <v>21</v>
      </c>
      <c r="F5" s="10">
        <v>20</v>
      </c>
      <c r="G5" s="1"/>
      <c r="H5" s="1">
        <f t="shared" si="0"/>
        <v>0</v>
      </c>
      <c r="I5" s="1">
        <v>23</v>
      </c>
      <c r="J5" s="1">
        <f t="shared" si="1"/>
        <v>0</v>
      </c>
      <c r="K5" s="1">
        <f t="shared" si="2"/>
        <v>0</v>
      </c>
    </row>
    <row r="6" spans="1:11" ht="39.75" customHeight="1" x14ac:dyDescent="0.25">
      <c r="A6" s="1">
        <v>4</v>
      </c>
      <c r="B6" s="1">
        <v>521</v>
      </c>
      <c r="C6" s="1" t="s">
        <v>22</v>
      </c>
      <c r="D6" s="1" t="s">
        <v>23</v>
      </c>
      <c r="E6" s="1" t="s">
        <v>24</v>
      </c>
      <c r="F6" s="10">
        <v>40</v>
      </c>
      <c r="G6" s="1"/>
      <c r="H6" s="1">
        <f t="shared" si="0"/>
        <v>0</v>
      </c>
      <c r="I6" s="1">
        <v>23</v>
      </c>
      <c r="J6" s="1">
        <f t="shared" si="1"/>
        <v>0</v>
      </c>
      <c r="K6" s="1">
        <f t="shared" si="2"/>
        <v>0</v>
      </c>
    </row>
    <row r="7" spans="1:11" ht="30.75" customHeight="1" x14ac:dyDescent="0.25">
      <c r="A7" s="1">
        <v>5</v>
      </c>
      <c r="B7" s="1">
        <v>522</v>
      </c>
      <c r="C7" s="1" t="s">
        <v>25</v>
      </c>
      <c r="D7" s="1" t="s">
        <v>26</v>
      </c>
      <c r="E7" s="1" t="s">
        <v>24</v>
      </c>
      <c r="F7" s="10">
        <v>40</v>
      </c>
      <c r="G7" s="1"/>
      <c r="H7" s="1">
        <f t="shared" si="0"/>
        <v>0</v>
      </c>
      <c r="I7" s="1">
        <v>23</v>
      </c>
      <c r="J7" s="1">
        <f t="shared" si="1"/>
        <v>0</v>
      </c>
      <c r="K7" s="1">
        <f t="shared" si="2"/>
        <v>0</v>
      </c>
    </row>
    <row r="8" spans="1:11" ht="38.25" customHeight="1" x14ac:dyDescent="0.25">
      <c r="A8" s="1">
        <v>6</v>
      </c>
      <c r="B8" s="1">
        <v>501</v>
      </c>
      <c r="C8" s="1" t="s">
        <v>27</v>
      </c>
      <c r="D8" s="1" t="s">
        <v>28</v>
      </c>
      <c r="E8" s="1" t="s">
        <v>29</v>
      </c>
      <c r="F8" s="10">
        <v>454</v>
      </c>
      <c r="G8" s="1"/>
      <c r="H8" s="1">
        <f t="shared" si="0"/>
        <v>0</v>
      </c>
      <c r="I8" s="1">
        <v>23</v>
      </c>
      <c r="J8" s="1">
        <f t="shared" si="1"/>
        <v>0</v>
      </c>
      <c r="K8" s="1">
        <f t="shared" si="2"/>
        <v>0</v>
      </c>
    </row>
    <row r="9" spans="1:11" ht="36" customHeight="1" x14ac:dyDescent="0.25">
      <c r="A9" s="2">
        <v>7</v>
      </c>
      <c r="B9" s="2">
        <v>503</v>
      </c>
      <c r="C9" s="2" t="s">
        <v>30</v>
      </c>
      <c r="D9" s="1" t="s">
        <v>31</v>
      </c>
      <c r="E9" s="2" t="s">
        <v>29</v>
      </c>
      <c r="F9" s="11">
        <v>266</v>
      </c>
      <c r="G9" s="2"/>
      <c r="H9" s="1">
        <f t="shared" si="0"/>
        <v>0</v>
      </c>
      <c r="I9" s="2">
        <v>23</v>
      </c>
      <c r="J9" s="2">
        <f t="shared" si="1"/>
        <v>0</v>
      </c>
      <c r="K9" s="2">
        <f t="shared" si="2"/>
        <v>0</v>
      </c>
    </row>
    <row r="10" spans="1:11" ht="65.25" customHeight="1" x14ac:dyDescent="0.25">
      <c r="A10" s="2">
        <v>8</v>
      </c>
      <c r="B10" s="2">
        <v>504</v>
      </c>
      <c r="C10" s="2" t="s">
        <v>32</v>
      </c>
      <c r="D10" s="1" t="s">
        <v>33</v>
      </c>
      <c r="E10" s="2" t="s">
        <v>29</v>
      </c>
      <c r="F10" s="11">
        <v>107</v>
      </c>
      <c r="G10" s="2"/>
      <c r="H10" s="1">
        <f t="shared" si="0"/>
        <v>0</v>
      </c>
      <c r="I10" s="2">
        <v>23</v>
      </c>
      <c r="J10" s="2">
        <f t="shared" si="1"/>
        <v>0</v>
      </c>
      <c r="K10" s="2">
        <f t="shared" si="2"/>
        <v>0</v>
      </c>
    </row>
    <row r="11" spans="1:11" ht="65.25" customHeight="1" x14ac:dyDescent="0.25">
      <c r="A11" s="2">
        <v>9</v>
      </c>
      <c r="B11" s="2">
        <v>505</v>
      </c>
      <c r="C11" s="2" t="s">
        <v>36</v>
      </c>
      <c r="D11" s="1" t="s">
        <v>37</v>
      </c>
      <c r="E11" s="2" t="s">
        <v>38</v>
      </c>
      <c r="F11" s="11">
        <v>20</v>
      </c>
      <c r="G11" s="2"/>
      <c r="H11" s="1">
        <f t="shared" si="0"/>
        <v>0</v>
      </c>
      <c r="I11" s="2">
        <v>23</v>
      </c>
      <c r="J11" s="2">
        <f t="shared" si="1"/>
        <v>0</v>
      </c>
      <c r="K11" s="2">
        <f t="shared" si="2"/>
        <v>0</v>
      </c>
    </row>
    <row r="12" spans="1:11" ht="65.25" customHeight="1" x14ac:dyDescent="0.25">
      <c r="A12" s="2">
        <v>10</v>
      </c>
      <c r="B12" s="2">
        <v>506</v>
      </c>
      <c r="C12" s="2" t="s">
        <v>41</v>
      </c>
      <c r="D12" s="1" t="s">
        <v>42</v>
      </c>
      <c r="E12" s="2" t="s">
        <v>38</v>
      </c>
      <c r="F12" s="11">
        <v>2</v>
      </c>
      <c r="G12" s="2"/>
      <c r="H12" s="1">
        <f t="shared" si="0"/>
        <v>0</v>
      </c>
      <c r="I12" s="2">
        <v>23</v>
      </c>
      <c r="J12" s="2">
        <f t="shared" si="1"/>
        <v>0</v>
      </c>
      <c r="K12" s="2">
        <f t="shared" si="2"/>
        <v>0</v>
      </c>
    </row>
    <row r="13" spans="1:11" ht="65.25" customHeight="1" x14ac:dyDescent="0.25">
      <c r="A13" s="2">
        <v>11</v>
      </c>
      <c r="B13" s="2">
        <v>507</v>
      </c>
      <c r="C13" s="2" t="s">
        <v>39</v>
      </c>
      <c r="D13" s="1" t="s">
        <v>40</v>
      </c>
      <c r="E13" s="2" t="s">
        <v>21</v>
      </c>
      <c r="F13" s="11">
        <v>2</v>
      </c>
      <c r="G13" s="2"/>
      <c r="H13" s="1">
        <f t="shared" si="0"/>
        <v>0</v>
      </c>
      <c r="I13" s="2">
        <v>23</v>
      </c>
      <c r="J13" s="2">
        <f t="shared" si="1"/>
        <v>0</v>
      </c>
      <c r="K13" s="2">
        <f t="shared" si="2"/>
        <v>0</v>
      </c>
    </row>
    <row r="14" spans="1:11" ht="65.25" customHeight="1" x14ac:dyDescent="0.25">
      <c r="A14" s="2">
        <v>12</v>
      </c>
      <c r="B14" s="2">
        <v>508</v>
      </c>
      <c r="C14" s="2" t="s">
        <v>34</v>
      </c>
      <c r="D14" s="1" t="s">
        <v>35</v>
      </c>
      <c r="E14" s="2" t="s">
        <v>21</v>
      </c>
      <c r="F14" s="11">
        <v>2</v>
      </c>
      <c r="G14" s="2"/>
      <c r="H14" s="1">
        <f t="shared" si="0"/>
        <v>0</v>
      </c>
      <c r="I14" s="2">
        <v>23</v>
      </c>
      <c r="J14" s="2">
        <f t="shared" si="1"/>
        <v>0</v>
      </c>
      <c r="K14" s="2">
        <f t="shared" si="2"/>
        <v>0</v>
      </c>
    </row>
    <row r="15" spans="1:11" ht="65.25" customHeight="1" x14ac:dyDescent="0.25">
      <c r="A15" s="2">
        <v>13</v>
      </c>
      <c r="B15" s="2">
        <v>509</v>
      </c>
      <c r="C15" s="2" t="s">
        <v>43</v>
      </c>
      <c r="D15" s="1" t="s">
        <v>47</v>
      </c>
      <c r="E15" s="2" t="s">
        <v>21</v>
      </c>
      <c r="F15" s="11">
        <v>12</v>
      </c>
      <c r="G15" s="2"/>
      <c r="H15" s="1">
        <f t="shared" si="0"/>
        <v>0</v>
      </c>
      <c r="I15" s="2">
        <v>23</v>
      </c>
      <c r="J15" s="2">
        <f t="shared" si="1"/>
        <v>0</v>
      </c>
      <c r="K15" s="2">
        <f t="shared" si="2"/>
        <v>0</v>
      </c>
    </row>
    <row r="16" spans="1:11" ht="65.25" customHeight="1" x14ac:dyDescent="0.25">
      <c r="A16" s="2">
        <v>14</v>
      </c>
      <c r="B16" s="2">
        <v>510</v>
      </c>
      <c r="C16" s="2" t="s">
        <v>44</v>
      </c>
      <c r="D16" s="1" t="s">
        <v>45</v>
      </c>
      <c r="E16" s="2" t="s">
        <v>38</v>
      </c>
      <c r="F16" s="11">
        <v>6</v>
      </c>
      <c r="G16" s="2"/>
      <c r="H16" s="1">
        <f t="shared" si="0"/>
        <v>0</v>
      </c>
      <c r="I16" s="2">
        <v>23</v>
      </c>
      <c r="J16" s="2">
        <f t="shared" si="1"/>
        <v>0</v>
      </c>
      <c r="K16" s="2">
        <f t="shared" si="2"/>
        <v>0</v>
      </c>
    </row>
    <row r="17" spans="1:11" ht="15.75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9.2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4" t="s">
        <v>16</v>
      </c>
      <c r="K18" s="5">
        <f>SUM(H3:H16)</f>
        <v>0</v>
      </c>
    </row>
    <row r="19" spans="1:11" ht="27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6" t="s">
        <v>17</v>
      </c>
      <c r="K19" s="7">
        <f>SUM(K3:K16)</f>
        <v>0</v>
      </c>
    </row>
    <row r="20" spans="1:11" ht="15.75" thickBot="1" x14ac:dyDescent="0.3">
      <c r="A20" s="3"/>
      <c r="B20" s="3"/>
      <c r="C20" s="3"/>
      <c r="D20" s="3"/>
      <c r="E20" s="3"/>
      <c r="F20" s="3"/>
      <c r="G20" s="3"/>
      <c r="H20" s="3"/>
      <c r="I20" s="3"/>
      <c r="J20" s="8" t="s">
        <v>18</v>
      </c>
      <c r="K20" s="9">
        <f>SUM(J3:J16)</f>
        <v>0</v>
      </c>
    </row>
  </sheetData>
  <sheetProtection algorithmName="SHA-512" hashValue="xXKZJfNzI9QDDIY4/kNBOr+ZlIlwGqwsjNv6Dq9aQcZy7IDHRQHNwsoXliBXsf4BmpuSsxXShr0BU1/9vWktbQ==" saltValue="pU08QMC2aXqkp5YzTIILhQ==" spinCount="100000" sheet="1" objects="1" scenarios="1"/>
  <mergeCells count="1">
    <mergeCell ref="A1:K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160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 - Nadleśnictwo Bircza</dc:creator>
  <cp:lastModifiedBy>Marcin Grygier - Nadleśnictwo Bircza</cp:lastModifiedBy>
  <cp:lastPrinted>2024-11-13T13:38:04Z</cp:lastPrinted>
  <dcterms:created xsi:type="dcterms:W3CDTF">2024-10-11T08:25:57Z</dcterms:created>
  <dcterms:modified xsi:type="dcterms:W3CDTF">2024-11-14T07:38:46Z</dcterms:modified>
</cp:coreProperties>
</file>